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30" windowWidth="17100" windowHeight="8070" activeTab="1"/>
  </bookViews>
  <sheets>
    <sheet name="mokesčiai" sheetId="1" r:id="rId1"/>
    <sheet name="premijos" sheetId="3" r:id="rId2"/>
    <sheet name="pažymiai" sheetId="2" r:id="rId3"/>
    <sheet name="atranka1" sheetId="4" r:id="rId4"/>
    <sheet name="atranka2" sheetId="5" r:id="rId5"/>
    <sheet name="atranka3" sheetId="6" r:id="rId6"/>
  </sheets>
  <calcPr calcId="144525"/>
</workbook>
</file>

<file path=xl/calcChain.xml><?xml version="1.0" encoding="utf-8"?>
<calcChain xmlns="http://schemas.openxmlformats.org/spreadsheetml/2006/main">
  <c r="F9" i="3" l="1"/>
  <c r="F10" i="3"/>
  <c r="F11" i="3"/>
  <c r="F12" i="3"/>
  <c r="F8" i="3"/>
  <c r="G10" i="1" l="1"/>
  <c r="G11" i="1"/>
  <c r="G12" i="1"/>
  <c r="G13" i="1"/>
  <c r="G14" i="1"/>
  <c r="G15" i="1"/>
  <c r="G16" i="1"/>
  <c r="G17" i="1"/>
  <c r="G18" i="1"/>
  <c r="G19" i="1"/>
  <c r="G9" i="1"/>
  <c r="E9" i="3"/>
  <c r="E10" i="3"/>
  <c r="E11" i="3"/>
  <c r="E12" i="3"/>
  <c r="E8" i="3"/>
</calcChain>
</file>

<file path=xl/sharedStrings.xml><?xml version="1.0" encoding="utf-8"?>
<sst xmlns="http://schemas.openxmlformats.org/spreadsheetml/2006/main" count="55" uniqueCount="50">
  <si>
    <t>Mokesčių tarifai</t>
  </si>
  <si>
    <t>pajamos mažesnės negu 601 Lt</t>
  </si>
  <si>
    <t>pajamos yra nuo 601 Lt iki 999 Lt</t>
  </si>
  <si>
    <t>pajamos nuo 1000 Lt</t>
  </si>
  <si>
    <t>Pajamos</t>
  </si>
  <si>
    <t>Mokesčių suma</t>
  </si>
  <si>
    <t>Jonas</t>
  </si>
  <si>
    <t>Petras</t>
  </si>
  <si>
    <t>Margarita</t>
  </si>
  <si>
    <t>Onutė</t>
  </si>
  <si>
    <t>Kipras</t>
  </si>
  <si>
    <t>Justas</t>
  </si>
  <si>
    <t>Vida</t>
  </si>
  <si>
    <t>Karolina</t>
  </si>
  <si>
    <t>Linas</t>
  </si>
  <si>
    <t>Ovidijus</t>
  </si>
  <si>
    <t>Violeta</t>
  </si>
  <si>
    <t>Pažymių vidurkis</t>
  </si>
  <si>
    <t>Išvada</t>
  </si>
  <si>
    <t>nr.</t>
  </si>
  <si>
    <t>dirbta valandų</t>
  </si>
  <si>
    <t>valandinis įkainis</t>
  </si>
  <si>
    <t>atlyginimas</t>
  </si>
  <si>
    <t>premija</t>
  </si>
  <si>
    <t>Premijos skaičiavimas</t>
  </si>
  <si>
    <t>jei buvo dirbta ne mažiau kaip 160 val, tai premija lygi atlyginimui</t>
  </si>
  <si>
    <t>jei buvo dirbta mažiau kaip 80 val, tai premija neskiriama</t>
  </si>
  <si>
    <t>kitu atveju (t.y. jei buvo dirbta &gt;80, bet &lt;160), skiriama 600lt .</t>
  </si>
  <si>
    <t>atlyginimas = dirbta valandų * valandinis įkainis</t>
  </si>
  <si>
    <t>Atranka</t>
  </si>
  <si>
    <t>ūgis</t>
  </si>
  <si>
    <t>svoris</t>
  </si>
  <si>
    <t>rezultatas</t>
  </si>
  <si>
    <r>
      <t xml:space="preserve">tinka tuomet, jei ūgis &gt;170 </t>
    </r>
    <r>
      <rPr>
        <b/>
        <sz val="14"/>
        <rFont val="Arial"/>
        <family val="2"/>
        <charset val="186"/>
      </rPr>
      <t>ir</t>
    </r>
    <r>
      <rPr>
        <sz val="10"/>
        <rFont val="Arial"/>
        <family val="2"/>
        <charset val="186"/>
      </rPr>
      <t xml:space="preserve"> ūgio ir svorio skirtumas&gt;=100</t>
    </r>
  </si>
  <si>
    <r>
      <t>Rašydami sąlygą,  naudojame</t>
    </r>
    <r>
      <rPr>
        <sz val="12"/>
        <rFont val="Arial"/>
        <family val="2"/>
        <charset val="186"/>
      </rPr>
      <t xml:space="preserve"> </t>
    </r>
    <r>
      <rPr>
        <b/>
        <sz val="12"/>
        <rFont val="Arial"/>
        <family val="2"/>
        <charset val="186"/>
      </rPr>
      <t>and</t>
    </r>
  </si>
  <si>
    <t>sugebėjimai</t>
  </si>
  <si>
    <r>
      <t xml:space="preserve">tinka tuomet, jei </t>
    </r>
    <r>
      <rPr>
        <b/>
        <sz val="10"/>
        <rFont val="Arial"/>
        <family val="2"/>
        <charset val="186"/>
      </rPr>
      <t xml:space="preserve"> </t>
    </r>
    <r>
      <rPr>
        <sz val="11"/>
        <color theme="1"/>
        <rFont val="Calibri"/>
        <family val="2"/>
        <charset val="186"/>
        <scheme val="minor"/>
      </rPr>
      <t xml:space="preserve">šoka </t>
    </r>
    <r>
      <rPr>
        <b/>
        <sz val="14"/>
        <rFont val="Arial"/>
        <family val="2"/>
        <charset val="186"/>
      </rPr>
      <t>arba</t>
    </r>
    <r>
      <rPr>
        <sz val="11"/>
        <color theme="1"/>
        <rFont val="Calibri"/>
        <family val="2"/>
        <charset val="186"/>
        <scheme val="minor"/>
      </rPr>
      <t xml:space="preserve"> groja</t>
    </r>
  </si>
  <si>
    <t>dainuoja</t>
  </si>
  <si>
    <t>šoka</t>
  </si>
  <si>
    <r>
      <t xml:space="preserve">Rašydami sąlygą, naudojame </t>
    </r>
    <r>
      <rPr>
        <b/>
        <sz val="12"/>
        <rFont val="Arial"/>
        <family val="2"/>
        <charset val="186"/>
      </rPr>
      <t>or</t>
    </r>
  </si>
  <si>
    <t>piešia</t>
  </si>
  <si>
    <t>rašo</t>
  </si>
  <si>
    <t>groja</t>
  </si>
  <si>
    <t>Premijos</t>
  </si>
  <si>
    <t>Tinka tuomet, jei ūgis nelygus  176 cm.</t>
  </si>
  <si>
    <r>
      <t>Rašydami sąlygą,  naudojame</t>
    </r>
    <r>
      <rPr>
        <sz val="12"/>
        <rFont val="Arial"/>
        <family val="2"/>
        <charset val="186"/>
      </rPr>
      <t xml:space="preserve"> </t>
    </r>
    <r>
      <rPr>
        <b/>
        <sz val="12"/>
        <rFont val="Arial"/>
        <family val="2"/>
        <charset val="186"/>
      </rPr>
      <t>not</t>
    </r>
  </si>
  <si>
    <t>jei vidurkis   &lt;    4  - mokosi nepatenkinamai</t>
  </si>
  <si>
    <t>jei vidurkis   &gt;=  9  - mokosi labai gerai</t>
  </si>
  <si>
    <t>jei vidurkis   &gt;=  4 ,  mažiau 7  - mokosi patenkinamai</t>
  </si>
  <si>
    <t>jei vidurkis   &gt;= 7,  mažiau 9  - mokosi gerai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</si>
</sst>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Lt&quot;_-;\-* #,##0.00\ &quot;Lt&quot;_-;_-* &quot;-&quot;??\ &quot;Lt&quot;_-;_-@_-"/>
    <numFmt numFmtId="164" formatCode="0.0"/>
  </numFmts>
  <fonts count="10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20"/>
      <color theme="1"/>
      <name val="Calibri"/>
      <family val="2"/>
      <charset val="186"/>
      <scheme val="minor"/>
    </font>
    <font>
      <b/>
      <sz val="12"/>
      <name val="Arial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b/>
      <sz val="14"/>
      <name val="Arial"/>
      <family val="2"/>
      <charset val="186"/>
    </font>
    <font>
      <sz val="12"/>
      <name val="Arial"/>
      <family val="2"/>
      <charset val="186"/>
    </font>
    <font>
      <b/>
      <sz val="8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">
    <xf numFmtId="0" fontId="0" fillId="0" borderId="0" xfId="0"/>
    <xf numFmtId="9" fontId="2" fillId="0" borderId="1" xfId="2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/>
    <xf numFmtId="44" fontId="0" fillId="0" borderId="1" xfId="1" applyFont="1" applyBorder="1"/>
    <xf numFmtId="164" fontId="0" fillId="0" borderId="1" xfId="0" applyNumberFormat="1" applyBorder="1" applyAlignment="1">
      <alignment horizontal="center"/>
    </xf>
    <xf numFmtId="0" fontId="0" fillId="2" borderId="1" xfId="0" applyFill="1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Border="1"/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lef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3">
    <cellStyle name="Įprastas" xfId="0" builtinId="0"/>
    <cellStyle name="Procentai" xfId="2" builtinId="5"/>
    <cellStyle name="Vali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19"/>
  <sheetViews>
    <sheetView workbookViewId="0">
      <selection activeCell="J14" sqref="J14"/>
    </sheetView>
  </sheetViews>
  <sheetFormatPr defaultRowHeight="15" x14ac:dyDescent="0.25"/>
  <cols>
    <col min="2" max="2" width="6.7109375" customWidth="1"/>
    <col min="3" max="3" width="6" customWidth="1"/>
    <col min="5" max="5" width="4.7109375" customWidth="1"/>
    <col min="6" max="6" width="12.42578125" customWidth="1"/>
    <col min="7" max="7" width="11.28515625" customWidth="1"/>
    <col min="8" max="8" width="10" bestFit="1" customWidth="1"/>
  </cols>
  <sheetData>
    <row r="3" spans="2:10" ht="26.25" x14ac:dyDescent="0.4">
      <c r="B3" s="25" t="s">
        <v>0</v>
      </c>
      <c r="C3" s="25"/>
      <c r="D3" s="25"/>
      <c r="E3" s="25"/>
      <c r="F3" s="26" t="s">
        <v>1</v>
      </c>
      <c r="G3" s="26"/>
      <c r="H3" s="26"/>
      <c r="J3" s="1">
        <v>0.15</v>
      </c>
    </row>
    <row r="4" spans="2:10" x14ac:dyDescent="0.25">
      <c r="F4" s="26" t="s">
        <v>2</v>
      </c>
      <c r="G4" s="26"/>
      <c r="H4" s="26"/>
      <c r="J4" s="1">
        <v>0.35</v>
      </c>
    </row>
    <row r="5" spans="2:10" x14ac:dyDescent="0.25">
      <c r="F5" s="26" t="s">
        <v>3</v>
      </c>
      <c r="G5" s="26"/>
      <c r="H5" s="26"/>
      <c r="J5" s="1">
        <v>0.45</v>
      </c>
    </row>
    <row r="8" spans="2:10" ht="30" x14ac:dyDescent="0.25">
      <c r="C8" s="27"/>
      <c r="D8" s="27"/>
      <c r="E8" s="27"/>
      <c r="F8" s="2" t="s">
        <v>4</v>
      </c>
      <c r="G8" s="3" t="s">
        <v>5</v>
      </c>
    </row>
    <row r="9" spans="2:10" x14ac:dyDescent="0.25">
      <c r="C9" s="24" t="s">
        <v>6</v>
      </c>
      <c r="D9" s="24"/>
      <c r="E9" s="24"/>
      <c r="F9" s="5">
        <v>1000</v>
      </c>
      <c r="G9" s="5">
        <f>IF((F9&lt;601),$J$3,IF(AND(F9&gt;=601,F9&lt;=999),$J$4,IF(F9&gt;=1000,$J$5)))</f>
        <v>0.45</v>
      </c>
    </row>
    <row r="10" spans="2:10" x14ac:dyDescent="0.25">
      <c r="C10" s="24" t="s">
        <v>7</v>
      </c>
      <c r="D10" s="24"/>
      <c r="E10" s="24"/>
      <c r="F10" s="5">
        <v>850</v>
      </c>
      <c r="G10" s="5">
        <f t="shared" ref="G10:G19" si="0">IF((F10&lt;601),$J$3,IF(AND(F10&gt;=601,F10&lt;=999),$J$4,IF(F10&gt;=1000,$J$5)))</f>
        <v>0.35</v>
      </c>
    </row>
    <row r="11" spans="2:10" x14ac:dyDescent="0.25">
      <c r="C11" s="24" t="s">
        <v>8</v>
      </c>
      <c r="D11" s="24"/>
      <c r="E11" s="24"/>
      <c r="F11" s="5">
        <v>1100</v>
      </c>
      <c r="G11" s="5">
        <f t="shared" si="0"/>
        <v>0.45</v>
      </c>
    </row>
    <row r="12" spans="2:10" x14ac:dyDescent="0.25">
      <c r="C12" s="24" t="s">
        <v>9</v>
      </c>
      <c r="D12" s="24"/>
      <c r="E12" s="24"/>
      <c r="F12" s="5">
        <v>500</v>
      </c>
      <c r="G12" s="5">
        <f t="shared" si="0"/>
        <v>0.15</v>
      </c>
    </row>
    <row r="13" spans="2:10" x14ac:dyDescent="0.25">
      <c r="C13" s="24" t="s">
        <v>10</v>
      </c>
      <c r="D13" s="24"/>
      <c r="E13" s="24"/>
      <c r="F13" s="5">
        <v>400</v>
      </c>
      <c r="G13" s="5">
        <f t="shared" si="0"/>
        <v>0.15</v>
      </c>
    </row>
    <row r="14" spans="2:10" x14ac:dyDescent="0.25">
      <c r="C14" s="24" t="s">
        <v>11</v>
      </c>
      <c r="D14" s="24"/>
      <c r="E14" s="24"/>
      <c r="F14" s="5">
        <v>999</v>
      </c>
      <c r="G14" s="5">
        <f t="shared" si="0"/>
        <v>0.35</v>
      </c>
    </row>
    <row r="15" spans="2:10" x14ac:dyDescent="0.25">
      <c r="C15" s="24" t="s">
        <v>12</v>
      </c>
      <c r="D15" s="24"/>
      <c r="E15" s="24"/>
      <c r="F15" s="5">
        <v>620</v>
      </c>
      <c r="G15" s="5">
        <f t="shared" si="0"/>
        <v>0.35</v>
      </c>
    </row>
    <row r="16" spans="2:10" x14ac:dyDescent="0.25">
      <c r="C16" s="24" t="s">
        <v>13</v>
      </c>
      <c r="D16" s="24"/>
      <c r="E16" s="24"/>
      <c r="F16" s="5">
        <v>485</v>
      </c>
      <c r="G16" s="5">
        <f t="shared" si="0"/>
        <v>0.15</v>
      </c>
    </row>
    <row r="17" spans="3:7" x14ac:dyDescent="0.25">
      <c r="C17" s="24" t="s">
        <v>14</v>
      </c>
      <c r="D17" s="24"/>
      <c r="E17" s="24"/>
      <c r="F17" s="5">
        <v>2000</v>
      </c>
      <c r="G17" s="5">
        <f t="shared" si="0"/>
        <v>0.45</v>
      </c>
    </row>
    <row r="18" spans="3:7" x14ac:dyDescent="0.25">
      <c r="C18" s="24" t="s">
        <v>15</v>
      </c>
      <c r="D18" s="24"/>
      <c r="E18" s="24"/>
      <c r="F18" s="5">
        <v>601</v>
      </c>
      <c r="G18" s="5">
        <f t="shared" si="0"/>
        <v>0.35</v>
      </c>
    </row>
    <row r="19" spans="3:7" x14ac:dyDescent="0.25">
      <c r="C19" s="24" t="s">
        <v>16</v>
      </c>
      <c r="D19" s="24"/>
      <c r="E19" s="24"/>
      <c r="F19" s="5">
        <v>600</v>
      </c>
      <c r="G19" s="5">
        <f t="shared" si="0"/>
        <v>0.15</v>
      </c>
    </row>
  </sheetData>
  <mergeCells count="16"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9:E9"/>
    <mergeCell ref="B3:E3"/>
    <mergeCell ref="F3:H3"/>
    <mergeCell ref="F4:H4"/>
    <mergeCell ref="F5:H5"/>
    <mergeCell ref="C8:E8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2"/>
  <sheetViews>
    <sheetView tabSelected="1" workbookViewId="0">
      <selection activeCell="F9" sqref="F9"/>
    </sheetView>
  </sheetViews>
  <sheetFormatPr defaultRowHeight="15" x14ac:dyDescent="0.25"/>
  <cols>
    <col min="1" max="1" width="2.85546875" customWidth="1"/>
    <col min="5" max="5" width="14.28515625" customWidth="1"/>
    <col min="6" max="6" width="13.5703125" customWidth="1"/>
    <col min="7" max="7" width="3.85546875" customWidth="1"/>
    <col min="8" max="8" width="60.42578125" customWidth="1"/>
  </cols>
  <sheetData>
    <row r="2" spans="2:8" ht="15.75" x14ac:dyDescent="0.25">
      <c r="C2" s="14"/>
      <c r="D2" s="14"/>
      <c r="E2" s="14"/>
      <c r="F2" s="14"/>
      <c r="G2" s="14"/>
      <c r="H2" s="14"/>
    </row>
    <row r="3" spans="2:8" ht="26.25" x14ac:dyDescent="0.4">
      <c r="C3" s="29" t="s">
        <v>43</v>
      </c>
      <c r="D3" s="30"/>
      <c r="E3" s="30"/>
    </row>
    <row r="5" spans="2:8" x14ac:dyDescent="0.25">
      <c r="C5" s="28"/>
      <c r="D5" s="28"/>
      <c r="E5" s="28"/>
      <c r="H5" t="s">
        <v>28</v>
      </c>
    </row>
    <row r="7" spans="2:8" ht="30" x14ac:dyDescent="0.25">
      <c r="B7" s="2" t="s">
        <v>19</v>
      </c>
      <c r="C7" s="10" t="s">
        <v>20</v>
      </c>
      <c r="D7" s="10" t="s">
        <v>21</v>
      </c>
      <c r="E7" s="2" t="s">
        <v>22</v>
      </c>
      <c r="F7" s="2" t="s">
        <v>23</v>
      </c>
      <c r="H7" s="11" t="s">
        <v>24</v>
      </c>
    </row>
    <row r="8" spans="2:8" ht="18.75" customHeight="1" x14ac:dyDescent="0.25">
      <c r="B8" s="9">
        <v>1</v>
      </c>
      <c r="C8" s="4">
        <v>160</v>
      </c>
      <c r="D8" s="5">
        <v>11</v>
      </c>
      <c r="E8" s="5">
        <f>(C8*D8)</f>
        <v>1760</v>
      </c>
      <c r="F8" s="5">
        <f>IF(C8&gt;=160,E8,IF(C8&lt;80,"Premijos nera",IF(C8&gt;80, IF(C8&lt;160,"600"),"600")))</f>
        <v>1760</v>
      </c>
      <c r="H8" s="12" t="s">
        <v>25</v>
      </c>
    </row>
    <row r="9" spans="2:8" x14ac:dyDescent="0.25">
      <c r="B9" s="9">
        <v>2</v>
      </c>
      <c r="C9" s="4">
        <v>80</v>
      </c>
      <c r="D9" s="5">
        <v>12</v>
      </c>
      <c r="E9" s="5">
        <f t="shared" ref="E9:E12" si="0">(C9*D9)</f>
        <v>960</v>
      </c>
      <c r="F9" s="5" t="str">
        <f t="shared" ref="F9:F12" si="1">IF(C9&gt;=160,E9,IF(C9&lt;80,"Premijos nera",IF(C9&gt;80, IF(C9&lt;160,"600"),"600")))</f>
        <v>600</v>
      </c>
      <c r="H9" s="13"/>
    </row>
    <row r="10" spans="2:8" ht="21" customHeight="1" x14ac:dyDescent="0.25">
      <c r="B10" s="9">
        <v>3</v>
      </c>
      <c r="C10" s="4">
        <v>40</v>
      </c>
      <c r="D10" s="5">
        <v>10</v>
      </c>
      <c r="E10" s="5">
        <f t="shared" si="0"/>
        <v>400</v>
      </c>
      <c r="F10" s="5" t="str">
        <f t="shared" si="1"/>
        <v>Premijos nera</v>
      </c>
      <c r="H10" s="12" t="s">
        <v>26</v>
      </c>
    </row>
    <row r="11" spans="2:8" x14ac:dyDescent="0.25">
      <c r="B11" s="9">
        <v>4</v>
      </c>
      <c r="C11" s="4">
        <v>180</v>
      </c>
      <c r="D11" s="5">
        <v>10</v>
      </c>
      <c r="E11" s="5">
        <f t="shared" si="0"/>
        <v>1800</v>
      </c>
      <c r="F11" s="5">
        <f t="shared" si="1"/>
        <v>1800</v>
      </c>
      <c r="H11" s="13"/>
    </row>
    <row r="12" spans="2:8" ht="16.5" customHeight="1" x14ac:dyDescent="0.25">
      <c r="B12" s="9">
        <v>5</v>
      </c>
      <c r="C12" s="4">
        <v>70</v>
      </c>
      <c r="D12" s="5">
        <v>12</v>
      </c>
      <c r="E12" s="5">
        <f t="shared" si="0"/>
        <v>840</v>
      </c>
      <c r="F12" s="5" t="str">
        <f t="shared" si="1"/>
        <v>Premijos nera</v>
      </c>
      <c r="H12" s="12" t="s">
        <v>27</v>
      </c>
    </row>
  </sheetData>
  <mergeCells count="2">
    <mergeCell ref="C5:E5"/>
    <mergeCell ref="C3:E3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7"/>
  <sheetViews>
    <sheetView workbookViewId="0">
      <selection activeCell="F11" sqref="F11"/>
    </sheetView>
  </sheetViews>
  <sheetFormatPr defaultRowHeight="15" x14ac:dyDescent="0.25"/>
  <cols>
    <col min="2" max="2" width="16" customWidth="1"/>
    <col min="3" max="3" width="27.42578125" customWidth="1"/>
  </cols>
  <sheetData>
    <row r="2" spans="2:6" x14ac:dyDescent="0.25">
      <c r="B2" s="31" t="s">
        <v>46</v>
      </c>
      <c r="C2" s="31"/>
      <c r="D2" s="31"/>
      <c r="E2" s="31"/>
      <c r="F2" s="31"/>
    </row>
    <row r="3" spans="2:6" x14ac:dyDescent="0.25">
      <c r="B3" s="31" t="s">
        <v>48</v>
      </c>
      <c r="C3" s="31"/>
      <c r="D3" s="31"/>
      <c r="E3" s="31"/>
      <c r="F3" s="31"/>
    </row>
    <row r="4" spans="2:6" x14ac:dyDescent="0.25">
      <c r="B4" s="31" t="s">
        <v>49</v>
      </c>
      <c r="C4" s="31"/>
      <c r="D4" s="31"/>
      <c r="E4" s="31"/>
      <c r="F4" s="31"/>
    </row>
    <row r="5" spans="2:6" x14ac:dyDescent="0.25">
      <c r="B5" s="31" t="s">
        <v>47</v>
      </c>
      <c r="C5" s="31"/>
      <c r="D5" s="31"/>
      <c r="E5" s="31"/>
      <c r="F5" s="31"/>
    </row>
    <row r="8" spans="2:6" x14ac:dyDescent="0.25">
      <c r="B8" s="8" t="s">
        <v>17</v>
      </c>
      <c r="C8" s="8" t="s">
        <v>18</v>
      </c>
    </row>
    <row r="9" spans="2:6" x14ac:dyDescent="0.25">
      <c r="B9" s="7"/>
      <c r="C9" s="7"/>
    </row>
    <row r="10" spans="2:6" x14ac:dyDescent="0.25">
      <c r="B10" s="6">
        <v>9.3000000000000007</v>
      </c>
      <c r="C10" s="4"/>
    </row>
    <row r="11" spans="2:6" x14ac:dyDescent="0.25">
      <c r="B11" s="6">
        <v>3.9</v>
      </c>
      <c r="C11" s="4"/>
    </row>
    <row r="12" spans="2:6" x14ac:dyDescent="0.25">
      <c r="B12" s="6">
        <v>7</v>
      </c>
      <c r="C12" s="4"/>
    </row>
    <row r="13" spans="2:6" x14ac:dyDescent="0.25">
      <c r="B13" s="6">
        <v>5.8</v>
      </c>
      <c r="C13" s="4"/>
    </row>
    <row r="14" spans="2:6" x14ac:dyDescent="0.25">
      <c r="B14" s="6">
        <v>7.4</v>
      </c>
      <c r="C14" s="4"/>
    </row>
    <row r="15" spans="2:6" x14ac:dyDescent="0.25">
      <c r="B15" s="6">
        <v>8.1</v>
      </c>
      <c r="C15" s="4"/>
    </row>
    <row r="16" spans="2:6" x14ac:dyDescent="0.25">
      <c r="B16" s="6">
        <v>5</v>
      </c>
      <c r="C16" s="4"/>
    </row>
    <row r="17" spans="2:3" x14ac:dyDescent="0.25">
      <c r="B17" s="6">
        <v>4</v>
      </c>
      <c r="C17" s="4"/>
    </row>
  </sheetData>
  <mergeCells count="4">
    <mergeCell ref="B2:F2"/>
    <mergeCell ref="B3:F3"/>
    <mergeCell ref="B4:F4"/>
    <mergeCell ref="B5:F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H11"/>
  <sheetViews>
    <sheetView workbookViewId="0">
      <selection activeCell="I16" sqref="I16"/>
    </sheetView>
  </sheetViews>
  <sheetFormatPr defaultRowHeight="15" x14ac:dyDescent="0.25"/>
  <cols>
    <col min="5" max="5" width="11.42578125" customWidth="1"/>
    <col min="6" max="6" width="14.7109375" customWidth="1"/>
  </cols>
  <sheetData>
    <row r="2" spans="3:8" x14ac:dyDescent="0.25">
      <c r="C2" s="28" t="s">
        <v>29</v>
      </c>
      <c r="D2" s="28"/>
      <c r="E2" s="28"/>
    </row>
    <row r="3" spans="3:8" x14ac:dyDescent="0.25">
      <c r="C3" s="15"/>
      <c r="D3" s="15"/>
      <c r="E3" s="15"/>
    </row>
    <row r="4" spans="3:8" ht="18" x14ac:dyDescent="0.25">
      <c r="C4" s="16" t="s">
        <v>30</v>
      </c>
      <c r="D4" s="16" t="s">
        <v>31</v>
      </c>
      <c r="E4" s="16" t="s">
        <v>32</v>
      </c>
      <c r="H4" s="17" t="s">
        <v>33</v>
      </c>
    </row>
    <row r="5" spans="3:8" x14ac:dyDescent="0.25">
      <c r="C5" s="9">
        <v>150</v>
      </c>
      <c r="D5" s="9">
        <v>50</v>
      </c>
      <c r="E5" s="9"/>
    </row>
    <row r="6" spans="3:8" ht="15.75" x14ac:dyDescent="0.25">
      <c r="C6" s="9">
        <v>175</v>
      </c>
      <c r="D6" s="9">
        <v>80</v>
      </c>
      <c r="E6" s="9"/>
      <c r="H6" t="s">
        <v>34</v>
      </c>
    </row>
    <row r="7" spans="3:8" x14ac:dyDescent="0.25">
      <c r="C7" s="9">
        <v>175</v>
      </c>
      <c r="D7" s="9">
        <v>55</v>
      </c>
      <c r="E7" s="9"/>
    </row>
    <row r="8" spans="3:8" x14ac:dyDescent="0.25">
      <c r="C8" s="9">
        <v>180</v>
      </c>
      <c r="D8" s="9">
        <v>90</v>
      </c>
      <c r="E8" s="9"/>
    </row>
    <row r="9" spans="3:8" x14ac:dyDescent="0.25">
      <c r="C9" s="9">
        <v>171</v>
      </c>
      <c r="D9" s="9">
        <v>71</v>
      </c>
      <c r="E9" s="9"/>
    </row>
    <row r="10" spans="3:8" x14ac:dyDescent="0.25">
      <c r="C10" s="18"/>
      <c r="D10" s="18"/>
      <c r="E10" s="18"/>
    </row>
    <row r="11" spans="3:8" x14ac:dyDescent="0.25">
      <c r="C11" s="18"/>
      <c r="D11" s="18"/>
      <c r="E11" s="18"/>
    </row>
  </sheetData>
  <mergeCells count="1">
    <mergeCell ref="C2:E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>
      <selection activeCell="D5" sqref="D5:D9"/>
    </sheetView>
  </sheetViews>
  <sheetFormatPr defaultRowHeight="15" x14ac:dyDescent="0.25"/>
  <cols>
    <col min="3" max="3" width="12.140625" customWidth="1"/>
    <col min="4" max="4" width="14.140625" customWidth="1"/>
    <col min="5" max="5" width="4.140625" customWidth="1"/>
    <col min="6" max="6" width="3.42578125" customWidth="1"/>
  </cols>
  <sheetData>
    <row r="2" spans="2:7" x14ac:dyDescent="0.25">
      <c r="B2" s="28" t="s">
        <v>29</v>
      </c>
      <c r="C2" s="30"/>
      <c r="D2" s="30"/>
    </row>
    <row r="3" spans="2:7" x14ac:dyDescent="0.25">
      <c r="B3" s="15"/>
      <c r="C3" s="13"/>
      <c r="D3" s="13"/>
    </row>
    <row r="4" spans="2:7" ht="18" x14ac:dyDescent="0.25">
      <c r="B4" s="15"/>
      <c r="C4" s="19" t="s">
        <v>35</v>
      </c>
      <c r="D4" s="20" t="s">
        <v>32</v>
      </c>
      <c r="G4" t="s">
        <v>36</v>
      </c>
    </row>
    <row r="5" spans="2:7" x14ac:dyDescent="0.25">
      <c r="C5" s="4" t="s">
        <v>37</v>
      </c>
      <c r="D5" s="4"/>
    </row>
    <row r="6" spans="2:7" ht="15.75" x14ac:dyDescent="0.25">
      <c r="C6" s="4" t="s">
        <v>38</v>
      </c>
      <c r="D6" s="4"/>
      <c r="G6" t="s">
        <v>39</v>
      </c>
    </row>
    <row r="7" spans="2:7" x14ac:dyDescent="0.25">
      <c r="C7" s="4" t="s">
        <v>40</v>
      </c>
      <c r="D7" s="4"/>
    </row>
    <row r="8" spans="2:7" x14ac:dyDescent="0.25">
      <c r="C8" s="4" t="s">
        <v>41</v>
      </c>
      <c r="D8" s="4"/>
    </row>
    <row r="9" spans="2:7" x14ac:dyDescent="0.25">
      <c r="C9" s="4" t="s">
        <v>42</v>
      </c>
      <c r="D9" s="4"/>
    </row>
    <row r="10" spans="2:7" x14ac:dyDescent="0.25">
      <c r="C10" s="21"/>
      <c r="D10" s="21"/>
    </row>
  </sheetData>
  <mergeCells count="1">
    <mergeCell ref="B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0"/>
  <sheetViews>
    <sheetView workbookViewId="0">
      <selection activeCell="M20" sqref="M20"/>
    </sheetView>
  </sheetViews>
  <sheetFormatPr defaultRowHeight="15" x14ac:dyDescent="0.25"/>
  <cols>
    <col min="3" max="3" width="14.85546875" customWidth="1"/>
    <col min="4" max="4" width="10.85546875" customWidth="1"/>
  </cols>
  <sheetData>
    <row r="3" spans="2:9" x14ac:dyDescent="0.25">
      <c r="B3" s="28" t="s">
        <v>29</v>
      </c>
      <c r="C3" s="28"/>
    </row>
    <row r="4" spans="2:9" x14ac:dyDescent="0.25">
      <c r="B4" s="23"/>
      <c r="C4" s="23"/>
    </row>
    <row r="5" spans="2:9" x14ac:dyDescent="0.25">
      <c r="B5" s="16" t="s">
        <v>30</v>
      </c>
      <c r="C5" s="16" t="s">
        <v>32</v>
      </c>
      <c r="E5" s="30" t="s">
        <v>44</v>
      </c>
      <c r="F5" s="30"/>
      <c r="G5" s="30"/>
      <c r="H5" s="30"/>
      <c r="I5" s="30"/>
    </row>
    <row r="6" spans="2:9" x14ac:dyDescent="0.25">
      <c r="B6" s="22">
        <v>150</v>
      </c>
      <c r="C6" s="22"/>
    </row>
    <row r="7" spans="2:9" ht="15.75" x14ac:dyDescent="0.25">
      <c r="B7" s="22">
        <v>175</v>
      </c>
      <c r="C7" s="22"/>
      <c r="F7" t="s">
        <v>45</v>
      </c>
    </row>
    <row r="8" spans="2:9" x14ac:dyDescent="0.25">
      <c r="B8" s="22">
        <v>176</v>
      </c>
      <c r="C8" s="22"/>
    </row>
    <row r="9" spans="2:9" x14ac:dyDescent="0.25">
      <c r="B9" s="22">
        <v>180</v>
      </c>
      <c r="C9" s="22"/>
    </row>
    <row r="10" spans="2:9" x14ac:dyDescent="0.25">
      <c r="B10" s="22">
        <v>171</v>
      </c>
      <c r="C10" s="22"/>
    </row>
    <row r="11" spans="2:9" x14ac:dyDescent="0.25">
      <c r="B11" s="22">
        <v>172</v>
      </c>
      <c r="C11" s="22"/>
    </row>
    <row r="12" spans="2:9" x14ac:dyDescent="0.25">
      <c r="B12" s="22">
        <v>173</v>
      </c>
      <c r="C12" s="22"/>
    </row>
    <row r="13" spans="2:9" x14ac:dyDescent="0.25">
      <c r="B13" s="22">
        <v>174</v>
      </c>
      <c r="C13" s="22"/>
    </row>
    <row r="14" spans="2:9" x14ac:dyDescent="0.25">
      <c r="B14" s="22">
        <v>175</v>
      </c>
      <c r="C14" s="22"/>
    </row>
    <row r="15" spans="2:9" x14ac:dyDescent="0.25">
      <c r="B15" s="22">
        <v>176</v>
      </c>
      <c r="C15" s="22"/>
    </row>
    <row r="16" spans="2:9" x14ac:dyDescent="0.25">
      <c r="B16" s="22">
        <v>177</v>
      </c>
      <c r="C16" s="22"/>
    </row>
    <row r="17" spans="2:3" x14ac:dyDescent="0.25">
      <c r="B17" s="22">
        <v>178</v>
      </c>
      <c r="C17" s="22"/>
    </row>
    <row r="18" spans="2:3" x14ac:dyDescent="0.25">
      <c r="B18" s="22">
        <v>179</v>
      </c>
      <c r="C18" s="22"/>
    </row>
    <row r="19" spans="2:3" x14ac:dyDescent="0.25">
      <c r="B19" s="22">
        <v>176</v>
      </c>
      <c r="C19" s="22"/>
    </row>
    <row r="20" spans="2:3" x14ac:dyDescent="0.25">
      <c r="B20" s="22">
        <v>181</v>
      </c>
      <c r="C20" s="22"/>
    </row>
  </sheetData>
  <mergeCells count="2">
    <mergeCell ref="B3:C3"/>
    <mergeCell ref="E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6</vt:i4>
      </vt:variant>
    </vt:vector>
  </HeadingPairs>
  <TitlesOfParts>
    <vt:vector size="6" baseType="lpstr">
      <vt:lpstr>mokesčiai</vt:lpstr>
      <vt:lpstr>premijos</vt:lpstr>
      <vt:lpstr>pažymiai</vt:lpstr>
      <vt:lpstr>atranka1</vt:lpstr>
      <vt:lpstr>atranka2</vt:lpstr>
      <vt:lpstr>atranka3</vt:lpstr>
    </vt:vector>
  </TitlesOfParts>
  <Company>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Namas</dc:creator>
  <cp:lastModifiedBy>Žilvinas</cp:lastModifiedBy>
  <dcterms:created xsi:type="dcterms:W3CDTF">2011-11-21T16:34:53Z</dcterms:created>
  <dcterms:modified xsi:type="dcterms:W3CDTF">2013-02-26T11:49:36Z</dcterms:modified>
</cp:coreProperties>
</file>